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9" i="2"/>
  <c r="I13" i="2" l="1"/>
  <c r="I12" i="2"/>
  <c r="I11" i="2"/>
  <c r="I10" i="2"/>
  <c r="I9" i="2"/>
  <c r="G19" i="2" l="1"/>
  <c r="G20" i="2" s="1"/>
  <c r="H19" i="2"/>
  <c r="J19" i="2"/>
  <c r="K19" i="2"/>
  <c r="L19" i="2"/>
  <c r="M19" i="2"/>
  <c r="N19" i="2"/>
  <c r="O19" i="2"/>
  <c r="P19" i="2"/>
  <c r="Q19" i="2"/>
  <c r="R19" i="2"/>
  <c r="S19" i="2"/>
  <c r="T19" i="2"/>
  <c r="U19" i="2"/>
  <c r="V10" i="2"/>
  <c r="W10" i="2" s="1"/>
  <c r="V11" i="2"/>
  <c r="W11" i="2" s="1"/>
  <c r="V12" i="2"/>
  <c r="W12" i="2" s="1"/>
  <c r="V13" i="2"/>
  <c r="W13" i="2" s="1"/>
  <c r="V14" i="2"/>
  <c r="W14" i="2" s="1"/>
  <c r="X14" i="2" s="1"/>
  <c r="V15" i="2"/>
  <c r="W15" i="2" s="1"/>
  <c r="X15" i="2" s="1"/>
  <c r="V16" i="2"/>
  <c r="W16" i="2" s="1"/>
  <c r="X16" i="2" s="1"/>
  <c r="V17" i="2"/>
  <c r="W17" i="2" s="1"/>
  <c r="X17" i="2" s="1"/>
  <c r="V18" i="2"/>
  <c r="W18" i="2" s="1"/>
  <c r="X18" i="2" s="1"/>
  <c r="V9" i="2"/>
  <c r="W9" i="2" s="1"/>
  <c r="I19" i="2"/>
  <c r="V19" i="2" l="1"/>
  <c r="W19" i="2"/>
  <c r="G21" i="2" s="1"/>
</calcChain>
</file>

<file path=xl/sharedStrings.xml><?xml version="1.0" encoding="utf-8"?>
<sst xmlns="http://schemas.openxmlformats.org/spreadsheetml/2006/main" count="95" uniqueCount="81">
  <si>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</si>
  <si>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</si>
  <si>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</si>
  <si>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</si>
  <si>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</si>
  <si>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</si>
  <si>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</si>
  <si>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</si>
  <si>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</si>
  <si>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</si>
  <si>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</si>
  <si>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</si>
  <si>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</si>
  <si>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</si>
  <si>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</si>
  <si>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</si>
  <si>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</si>
  <si>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</si>
  <si>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</si>
  <si>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</si>
  <si>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</si>
  <si>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</si>
  <si>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</si>
  <si>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</si>
  <si>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</si>
  <si>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</si>
  <si>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</si>
  <si>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</si>
  <si>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</si>
  <si>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</si>
  <si>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</si>
  <si>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</si>
  <si>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</si>
  <si>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</si>
  <si>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DEPARTAMENTO DE CHOCO</t>
  </si>
  <si>
    <t>QUIBDO</t>
  </si>
  <si>
    <t>ESE ISMAEL ROLDAN VALENCIA</t>
  </si>
  <si>
    <t>818001019</t>
  </si>
  <si>
    <t>TADO</t>
  </si>
  <si>
    <t>MNC</t>
  </si>
  <si>
    <t xml:space="preserve">ESE SAN JOSE </t>
  </si>
  <si>
    <t>818000466</t>
  </si>
  <si>
    <t>6</t>
  </si>
  <si>
    <t>CARMEN DE ATRATO</t>
  </si>
  <si>
    <t>ESE SAN ROQUE</t>
  </si>
  <si>
    <t>891680065</t>
  </si>
  <si>
    <t>8</t>
  </si>
  <si>
    <t>CONDOTO</t>
  </si>
  <si>
    <t>ESE SAN JOSE</t>
  </si>
  <si>
    <t>891600061</t>
  </si>
  <si>
    <t>ITSMINA</t>
  </si>
  <si>
    <t xml:space="preserve">ESE EDUARDO SANTOS </t>
  </si>
  <si>
    <t>891680064</t>
  </si>
  <si>
    <t>Fuente: Secretaria de Salud del  Choco</t>
  </si>
  <si>
    <t>BOGOTA</t>
  </si>
  <si>
    <t>CTE</t>
  </si>
  <si>
    <t>979025707</t>
  </si>
  <si>
    <t>BANCA OFICIAL CHOCO</t>
  </si>
  <si>
    <t>979026937</t>
  </si>
  <si>
    <t>QUIBDÓ</t>
  </si>
  <si>
    <t>OFICINA ALAMEDA REYES - 979</t>
  </si>
  <si>
    <t>979026895</t>
  </si>
  <si>
    <t>cte</t>
  </si>
  <si>
    <t>AHR</t>
  </si>
  <si>
    <t>378309439</t>
  </si>
  <si>
    <t>OFICINA ISTMINA - 378</t>
  </si>
  <si>
    <t>378310106</t>
  </si>
  <si>
    <t>979025871</t>
  </si>
  <si>
    <t>EL CARMEN DE ATRATO</t>
  </si>
  <si>
    <t>AGRARIO</t>
  </si>
  <si>
    <t>433153001239</t>
  </si>
  <si>
    <t>433153001263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</si>
  <si>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</si>
  <si>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</si>
  <si>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</si>
  <si>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</si>
  <si>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</si>
  <si>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</si>
  <si>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</si>
  <si>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979024833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</si>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</sst>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Border="1" applyAlignment="1">
      <alignment horizontal="left"/>
    </xf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/>
    <xf numFmtId="0" fontId="10" fillId="0" borderId="0" xfId="0" applyFont="1" applyBorder="1" applyAlignment="1">
      <alignment horizontal="left"/>
    </xf>
    <xf numFmtId="0" fontId="11" fillId="0" borderId="6" xfId="0" applyFont="1" applyFill="1" applyBorder="1" applyAlignment="1">
      <alignment vertical="center" wrapText="1"/>
    </xf>
    <xf numFmtId="0" fontId="12" fillId="0" borderId="6" xfId="0" applyFont="1" applyFill="1" applyBorder="1"/>
    <xf numFmtId="0" fontId="11" fillId="0" borderId="1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/>
    <xf numFmtId="164" fontId="11" fillId="0" borderId="0" xfId="0" applyNumberFormat="1" applyFont="1"/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2" borderId="7" xfId="0" applyFont="1" applyFill="1" applyBorder="1"/>
    <xf numFmtId="0" fontId="11" fillId="2" borderId="8" xfId="0" applyFont="1" applyFill="1" applyBorder="1"/>
    <xf numFmtId="0" fontId="0" fillId="0" borderId="1" xfId="0" applyBorder="1"/>
    <xf numFmtId="3" fontId="13" fillId="0" borderId="0" xfId="0" applyNumberFormat="1" applyFont="1" applyBorder="1"/>
    <xf numFmtId="0" fontId="0" fillId="0" borderId="2" xfId="0" applyBorder="1"/>
    <xf numFmtId="3" fontId="2" fillId="0" borderId="0" xfId="0" applyNumberFormat="1" applyFont="1" applyBorder="1"/>
    <xf numFmtId="0" fontId="0" fillId="0" borderId="4" xfId="0" applyBorder="1"/>
    <xf numFmtId="0" fontId="0" fillId="0" borderId="5" xfId="0" applyBorder="1"/>
    <xf numFmtId="0" fontId="11" fillId="3" borderId="13" xfId="0" applyFont="1" applyFill="1" applyBorder="1" applyAlignment="1">
      <alignment vertical="center" wrapText="1"/>
    </xf>
    <xf numFmtId="3" fontId="0" fillId="0" borderId="0" xfId="0" applyNumberFormat="1"/>
    <xf numFmtId="0" fontId="11" fillId="0" borderId="13" xfId="0" applyFont="1" applyBorder="1"/>
    <xf numFmtId="49" fontId="16" fillId="3" borderId="13" xfId="0" applyNumberFormat="1" applyFont="1" applyFill="1" applyBorder="1" applyAlignment="1">
      <alignment horizontal="left"/>
    </xf>
    <xf numFmtId="49" fontId="16" fillId="3" borderId="13" xfId="0" applyNumberFormat="1" applyFont="1" applyFill="1" applyBorder="1" applyAlignment="1">
      <alignment horizontal="center"/>
    </xf>
    <xf numFmtId="49" fontId="16" fillId="3" borderId="13" xfId="0" applyNumberFormat="1" applyFont="1" applyFill="1" applyBorder="1"/>
    <xf numFmtId="49" fontId="16" fillId="3" borderId="13" xfId="0" applyNumberFormat="1" applyFont="1" applyFill="1" applyBorder="1" applyAlignment="1"/>
    <xf numFmtId="49" fontId="11" fillId="0" borderId="0" xfId="0" applyNumberFormat="1" applyFont="1"/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1" fontId="11" fillId="0" borderId="13" xfId="0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0" applyNumberFormat="1" applyFont="1" applyBorder="1" applyAlignment="1">
      <alignment vertical="center" wrapText="1"/>
    </xf>
    <xf numFmtId="1" fontId="11" fillId="0" borderId="13" xfId="1" applyNumberFormat="1" applyFont="1" applyBorder="1" applyAlignment="1">
      <alignment vertical="center" wrapText="1"/>
    </xf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2" borderId="7" xfId="0" applyNumberFormat="1" applyFont="1" applyFill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6" xfId="0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208261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"/>
  <sheetViews>
    <sheetView tabSelected="1" topLeftCell="A5" zoomScaleNormal="100" workbookViewId="0">
      <selection activeCell="W1" sqref="A1:W25"/>
    </sheetView>
  </sheetViews>
  <sheetFormatPr baseColWidth="10" defaultRowHeight="15" x14ac:dyDescent="0.25"/>
  <cols>
    <col min="1" max="1" width="8" customWidth="1"/>
    <col min="2" max="2" width="17.7109375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33" width="0" hidden="1" customWidth="1"/>
  </cols>
  <sheetData>
    <row r="1" spans="1:32" s="6" customFormat="1" x14ac:dyDescent="0.25"/>
    <row r="2" spans="1:32" s="6" customFormat="1" x14ac:dyDescent="0.25">
      <c r="V2" s="54"/>
      <c r="W2" s="54"/>
    </row>
    <row r="3" spans="1:32" s="6" customFormat="1" ht="18.75" customHeight="1" x14ac:dyDescent="0.25">
      <c r="A3" s="55" t="s">
        <v>33</v>
      </c>
      <c r="B3" s="55"/>
      <c r="C3" s="55"/>
      <c r="D3" s="55"/>
      <c r="E3" s="55"/>
      <c r="F3" s="55"/>
      <c r="G3" s="55" t="s">
        <v>32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 t="s">
        <v>16</v>
      </c>
      <c r="W3" s="55"/>
    </row>
    <row r="4" spans="1:32" s="6" customFormat="1" ht="18.75" customHeight="1" x14ac:dyDescent="0.25">
      <c r="A4" s="55" t="s">
        <v>34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32" s="6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32" s="6" customFormat="1" ht="19.5" thickBot="1" x14ac:dyDescent="0.3">
      <c r="A6" s="55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 t="s">
        <v>0</v>
      </c>
      <c r="V6" s="56"/>
      <c r="W6" s="56"/>
    </row>
    <row r="7" spans="1:32" ht="16.5" thickBot="1" x14ac:dyDescent="0.3">
      <c r="A7" s="3"/>
      <c r="B7" s="2"/>
      <c r="C7" s="2"/>
      <c r="S7" s="2"/>
      <c r="T7" s="4"/>
      <c r="V7" s="57" t="s">
        <v>80</v>
      </c>
      <c r="W7" s="58"/>
    </row>
    <row r="8" spans="1:32" s="21" customFormat="1" ht="76.5" x14ac:dyDescent="0.2">
      <c r="A8" s="41" t="s">
        <v>17</v>
      </c>
      <c r="B8" s="42" t="s">
        <v>18</v>
      </c>
      <c r="C8" s="42" t="s">
        <v>19</v>
      </c>
      <c r="D8" s="42" t="s">
        <v>20</v>
      </c>
      <c r="E8" s="42" t="s">
        <v>21</v>
      </c>
      <c r="F8" s="42" t="s">
        <v>22</v>
      </c>
      <c r="G8" s="42" t="s">
        <v>23</v>
      </c>
      <c r="H8" s="42" t="s">
        <v>24</v>
      </c>
      <c r="I8" s="42" t="s">
        <v>25</v>
      </c>
      <c r="J8" s="42" t="s">
        <v>1</v>
      </c>
      <c r="K8" s="42" t="s">
        <v>2</v>
      </c>
      <c r="L8" s="42" t="s">
        <v>3</v>
      </c>
      <c r="M8" s="42" t="s">
        <v>4</v>
      </c>
      <c r="N8" s="42" t="s">
        <v>5</v>
      </c>
      <c r="O8" s="42" t="s">
        <v>6</v>
      </c>
      <c r="P8" s="42" t="s">
        <v>7</v>
      </c>
      <c r="Q8" s="42" t="s">
        <v>8</v>
      </c>
      <c r="R8" s="42" t="s">
        <v>9</v>
      </c>
      <c r="S8" s="42" t="s">
        <v>10</v>
      </c>
      <c r="T8" s="42" t="s">
        <v>11</v>
      </c>
      <c r="U8" s="42" t="s">
        <v>12</v>
      </c>
      <c r="V8" s="42" t="s">
        <v>13</v>
      </c>
      <c r="W8" s="42" t="s">
        <v>14</v>
      </c>
      <c r="X8" s="43" t="s">
        <v>72</v>
      </c>
      <c r="Y8" s="43" t="s">
        <v>73</v>
      </c>
      <c r="Z8" s="43" t="s">
        <v>74</v>
      </c>
      <c r="AA8" s="43" t="s">
        <v>75</v>
      </c>
      <c r="AB8" s="43" t="s">
        <v>76</v>
      </c>
      <c r="AC8" s="43" t="s">
        <v>77</v>
      </c>
      <c r="AD8" s="43" t="s">
        <v>78</v>
      </c>
      <c r="AE8" s="43" t="s">
        <v>75</v>
      </c>
    </row>
    <row r="9" spans="1:32" s="21" customFormat="1" ht="18" customHeight="1" x14ac:dyDescent="0.2">
      <c r="A9" s="35">
        <v>27001</v>
      </c>
      <c r="B9" s="35" t="s">
        <v>35</v>
      </c>
      <c r="C9" s="35" t="s">
        <v>26</v>
      </c>
      <c r="D9" s="35" t="s">
        <v>36</v>
      </c>
      <c r="E9" s="44" t="s">
        <v>37</v>
      </c>
      <c r="F9" s="44" t="s">
        <v>28</v>
      </c>
      <c r="G9" s="45">
        <v>935560417</v>
      </c>
      <c r="H9" s="45"/>
      <c r="I9" s="45">
        <f>+G9+H9</f>
        <v>935560417</v>
      </c>
      <c r="J9" s="45">
        <v>77963368</v>
      </c>
      <c r="K9" s="45">
        <v>77963368</v>
      </c>
      <c r="L9" s="45">
        <v>77963368</v>
      </c>
      <c r="M9" s="45">
        <v>77963368</v>
      </c>
      <c r="N9" s="45">
        <v>77963368</v>
      </c>
      <c r="O9" s="45">
        <v>77963368</v>
      </c>
      <c r="P9" s="45">
        <v>77963368</v>
      </c>
      <c r="Q9" s="45">
        <v>77963368</v>
      </c>
      <c r="R9" s="45">
        <v>77963368</v>
      </c>
      <c r="S9" s="45">
        <v>77963368</v>
      </c>
      <c r="T9" s="45">
        <v>77963368</v>
      </c>
      <c r="U9" s="45">
        <v>77963368</v>
      </c>
      <c r="V9" s="45">
        <f>+I9-K9-L9-M9-N9-O9-P9-Q9-R9-S9-T9-U9</f>
        <v>77963369</v>
      </c>
      <c r="W9" s="45">
        <f>SUM(K9:V9)</f>
        <v>935560417</v>
      </c>
      <c r="X9" s="36">
        <v>818001019</v>
      </c>
      <c r="Y9" s="37">
        <v>1</v>
      </c>
      <c r="Z9" s="36" t="s">
        <v>54</v>
      </c>
      <c r="AA9" s="37" t="s">
        <v>55</v>
      </c>
      <c r="AB9" s="39" t="s">
        <v>79</v>
      </c>
      <c r="AC9" s="38" t="s">
        <v>60</v>
      </c>
      <c r="AD9" s="36" t="s">
        <v>61</v>
      </c>
      <c r="AE9" s="36" t="s">
        <v>62</v>
      </c>
      <c r="AF9" s="40">
        <f>+X9-E9</f>
        <v>0</v>
      </c>
    </row>
    <row r="10" spans="1:32" s="21" customFormat="1" ht="18" customHeight="1" x14ac:dyDescent="0.2">
      <c r="A10" s="35">
        <v>27787</v>
      </c>
      <c r="B10" s="35" t="s">
        <v>38</v>
      </c>
      <c r="C10" s="35" t="s">
        <v>39</v>
      </c>
      <c r="D10" s="35" t="s">
        <v>40</v>
      </c>
      <c r="E10" s="44" t="s">
        <v>41</v>
      </c>
      <c r="F10" s="44" t="s">
        <v>42</v>
      </c>
      <c r="G10" s="45"/>
      <c r="H10" s="44">
        <v>429601422</v>
      </c>
      <c r="I10" s="45">
        <f t="shared" ref="I10:I13" si="0">+G10+H10</f>
        <v>429601422</v>
      </c>
      <c r="J10" s="45">
        <v>35800118</v>
      </c>
      <c r="K10" s="45">
        <v>35800118</v>
      </c>
      <c r="L10" s="45">
        <v>35800118</v>
      </c>
      <c r="M10" s="45">
        <v>35800118</v>
      </c>
      <c r="N10" s="45">
        <v>35800118</v>
      </c>
      <c r="O10" s="45">
        <v>35800118</v>
      </c>
      <c r="P10" s="45">
        <v>35800118</v>
      </c>
      <c r="Q10" s="45">
        <v>35800118</v>
      </c>
      <c r="R10" s="45">
        <v>35800118</v>
      </c>
      <c r="S10" s="45">
        <v>35800118</v>
      </c>
      <c r="T10" s="45">
        <v>35800118</v>
      </c>
      <c r="U10" s="45">
        <v>35800118</v>
      </c>
      <c r="V10" s="45">
        <f t="shared" ref="V10:V18" si="1">+I10-K10-L10-M10-N10-O10-P10-Q10-R10-S10-T10-U10</f>
        <v>35800124</v>
      </c>
      <c r="W10" s="45">
        <f t="shared" ref="W10:W18" si="2">SUM(K10:V10)</f>
        <v>429601422</v>
      </c>
      <c r="X10" s="36">
        <v>818000466</v>
      </c>
      <c r="Y10" s="37">
        <v>6</v>
      </c>
      <c r="Z10" s="36" t="s">
        <v>54</v>
      </c>
      <c r="AA10" s="37" t="s">
        <v>55</v>
      </c>
      <c r="AB10" s="39" t="s">
        <v>56</v>
      </c>
      <c r="AC10" s="38" t="s">
        <v>57</v>
      </c>
      <c r="AD10" s="36" t="s">
        <v>58</v>
      </c>
      <c r="AE10" s="36" t="s">
        <v>55</v>
      </c>
      <c r="AF10" s="40">
        <f t="shared" ref="AF10:AF13" si="3">+X10-E10</f>
        <v>0</v>
      </c>
    </row>
    <row r="11" spans="1:32" s="21" customFormat="1" ht="18" customHeight="1" x14ac:dyDescent="0.2">
      <c r="A11" s="35">
        <v>27245</v>
      </c>
      <c r="B11" s="35" t="s">
        <v>43</v>
      </c>
      <c r="C11" s="35" t="s">
        <v>39</v>
      </c>
      <c r="D11" s="35" t="s">
        <v>44</v>
      </c>
      <c r="E11" s="44" t="s">
        <v>45</v>
      </c>
      <c r="F11" s="44" t="s">
        <v>46</v>
      </c>
      <c r="G11" s="45"/>
      <c r="H11" s="44">
        <v>299567379</v>
      </c>
      <c r="I11" s="45">
        <f t="shared" si="0"/>
        <v>299567379</v>
      </c>
      <c r="J11" s="45">
        <v>24963948</v>
      </c>
      <c r="K11" s="45">
        <v>24963948</v>
      </c>
      <c r="L11" s="45">
        <v>24963948</v>
      </c>
      <c r="M11" s="45">
        <v>24963948</v>
      </c>
      <c r="N11" s="45">
        <v>24963948</v>
      </c>
      <c r="O11" s="45">
        <v>24963948</v>
      </c>
      <c r="P11" s="45">
        <v>24963948</v>
      </c>
      <c r="Q11" s="45">
        <v>24963948</v>
      </c>
      <c r="R11" s="45">
        <v>24963948</v>
      </c>
      <c r="S11" s="45">
        <v>24963948</v>
      </c>
      <c r="T11" s="45">
        <v>24963948</v>
      </c>
      <c r="U11" s="45">
        <v>24963948</v>
      </c>
      <c r="V11" s="45">
        <f t="shared" si="1"/>
        <v>24963951</v>
      </c>
      <c r="W11" s="45">
        <f t="shared" si="2"/>
        <v>299567379</v>
      </c>
      <c r="X11" s="36">
        <v>891680065</v>
      </c>
      <c r="Y11" s="37">
        <v>8</v>
      </c>
      <c r="Z11" s="36" t="s">
        <v>69</v>
      </c>
      <c r="AA11" s="37" t="s">
        <v>63</v>
      </c>
      <c r="AB11" s="39" t="s">
        <v>70</v>
      </c>
      <c r="AC11" s="38" t="s">
        <v>68</v>
      </c>
      <c r="AD11" s="36" t="s">
        <v>71</v>
      </c>
      <c r="AE11" s="36" t="s">
        <v>63</v>
      </c>
      <c r="AF11" s="40">
        <f t="shared" si="3"/>
        <v>0</v>
      </c>
    </row>
    <row r="12" spans="1:32" s="21" customFormat="1" ht="18" customHeight="1" x14ac:dyDescent="0.2">
      <c r="A12" s="35">
        <v>27205</v>
      </c>
      <c r="B12" s="35" t="s">
        <v>47</v>
      </c>
      <c r="C12" s="35" t="s">
        <v>39</v>
      </c>
      <c r="D12" s="35" t="s">
        <v>48</v>
      </c>
      <c r="E12" s="44" t="s">
        <v>49</v>
      </c>
      <c r="F12" s="44" t="s">
        <v>27</v>
      </c>
      <c r="G12" s="45"/>
      <c r="H12" s="44">
        <v>514929370</v>
      </c>
      <c r="I12" s="45">
        <f t="shared" si="0"/>
        <v>514929370</v>
      </c>
      <c r="J12" s="45">
        <v>42910780</v>
      </c>
      <c r="K12" s="45">
        <v>42910780</v>
      </c>
      <c r="L12" s="45">
        <v>42910780</v>
      </c>
      <c r="M12" s="45">
        <v>42910780</v>
      </c>
      <c r="N12" s="45">
        <v>42910780</v>
      </c>
      <c r="O12" s="45">
        <v>42910780</v>
      </c>
      <c r="P12" s="45">
        <v>42910780</v>
      </c>
      <c r="Q12" s="45">
        <v>42910780</v>
      </c>
      <c r="R12" s="45">
        <v>42910780</v>
      </c>
      <c r="S12" s="45">
        <v>42910780</v>
      </c>
      <c r="T12" s="45">
        <v>42910780</v>
      </c>
      <c r="U12" s="45">
        <v>42910780</v>
      </c>
      <c r="V12" s="45">
        <f t="shared" si="1"/>
        <v>42910790</v>
      </c>
      <c r="W12" s="45">
        <f t="shared" si="2"/>
        <v>514929370</v>
      </c>
      <c r="X12" s="36">
        <v>891600061</v>
      </c>
      <c r="Y12" s="37">
        <v>7</v>
      </c>
      <c r="Z12" s="36" t="s">
        <v>54</v>
      </c>
      <c r="AA12" s="37" t="s">
        <v>63</v>
      </c>
      <c r="AB12" s="39" t="s">
        <v>64</v>
      </c>
      <c r="AC12" s="38" t="s">
        <v>65</v>
      </c>
      <c r="AD12" s="36" t="s">
        <v>66</v>
      </c>
      <c r="AE12" s="36" t="s">
        <v>55</v>
      </c>
      <c r="AF12" s="40">
        <f t="shared" si="3"/>
        <v>0</v>
      </c>
    </row>
    <row r="13" spans="1:32" s="21" customFormat="1" ht="18" customHeight="1" x14ac:dyDescent="0.2">
      <c r="A13" s="35">
        <v>27361</v>
      </c>
      <c r="B13" s="35" t="s">
        <v>50</v>
      </c>
      <c r="C13" s="35" t="s">
        <v>39</v>
      </c>
      <c r="D13" s="35" t="s">
        <v>51</v>
      </c>
      <c r="E13" s="44" t="s">
        <v>52</v>
      </c>
      <c r="F13" s="44" t="s">
        <v>29</v>
      </c>
      <c r="G13" s="45"/>
      <c r="H13" s="44">
        <v>641656093</v>
      </c>
      <c r="I13" s="45">
        <f t="shared" si="0"/>
        <v>641656093</v>
      </c>
      <c r="J13" s="45">
        <v>53471341</v>
      </c>
      <c r="K13" s="45">
        <v>53471341</v>
      </c>
      <c r="L13" s="45">
        <v>53471341</v>
      </c>
      <c r="M13" s="45">
        <v>53471341</v>
      </c>
      <c r="N13" s="45">
        <v>53471341</v>
      </c>
      <c r="O13" s="45">
        <v>53471341</v>
      </c>
      <c r="P13" s="45">
        <v>53471341</v>
      </c>
      <c r="Q13" s="45">
        <v>53471341</v>
      </c>
      <c r="R13" s="45">
        <v>53471341</v>
      </c>
      <c r="S13" s="45">
        <v>53471341</v>
      </c>
      <c r="T13" s="45">
        <v>53471341</v>
      </c>
      <c r="U13" s="45">
        <v>53471341</v>
      </c>
      <c r="V13" s="45">
        <f t="shared" si="1"/>
        <v>53471342</v>
      </c>
      <c r="W13" s="45">
        <f t="shared" si="2"/>
        <v>641656093</v>
      </c>
      <c r="X13" s="36">
        <v>891680064</v>
      </c>
      <c r="Y13" s="37">
        <v>0</v>
      </c>
      <c r="Z13" s="36" t="s">
        <v>54</v>
      </c>
      <c r="AA13" s="37" t="s">
        <v>63</v>
      </c>
      <c r="AB13" s="39" t="s">
        <v>67</v>
      </c>
      <c r="AC13" s="38" t="s">
        <v>59</v>
      </c>
      <c r="AD13" s="36"/>
      <c r="AE13" s="36"/>
      <c r="AF13" s="40">
        <f t="shared" si="3"/>
        <v>0</v>
      </c>
    </row>
    <row r="14" spans="1:32" s="21" customFormat="1" ht="18" customHeight="1" x14ac:dyDescent="0.2">
      <c r="A14" s="16"/>
      <c r="B14" s="19"/>
      <c r="C14" s="20"/>
      <c r="D14" s="20"/>
      <c r="E14" s="46"/>
      <c r="F14" s="46"/>
      <c r="G14" s="46"/>
      <c r="H14" s="46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>
        <f t="shared" si="1"/>
        <v>0</v>
      </c>
      <c r="W14" s="47">
        <f t="shared" si="2"/>
        <v>0</v>
      </c>
      <c r="X14" s="22">
        <f t="shared" ref="X14:X18" si="4">+I14-W14</f>
        <v>0</v>
      </c>
    </row>
    <row r="15" spans="1:32" s="21" customFormat="1" ht="18" customHeight="1" x14ac:dyDescent="0.25">
      <c r="A15" s="17"/>
      <c r="B15" s="19"/>
      <c r="C15" s="33"/>
      <c r="D15" s="20"/>
      <c r="E15" s="46"/>
      <c r="F15" s="46"/>
      <c r="G15" s="46"/>
      <c r="H15" s="46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>
        <f t="shared" si="1"/>
        <v>0</v>
      </c>
      <c r="W15" s="47">
        <f t="shared" si="2"/>
        <v>0</v>
      </c>
      <c r="X15" s="22">
        <f t="shared" si="4"/>
        <v>0</v>
      </c>
    </row>
    <row r="16" spans="1:32" s="21" customFormat="1" ht="18" customHeight="1" x14ac:dyDescent="0.2">
      <c r="A16" s="16"/>
      <c r="B16" s="19"/>
      <c r="C16" s="33"/>
      <c r="D16" s="20"/>
      <c r="E16" s="46"/>
      <c r="F16" s="46"/>
      <c r="G16" s="46"/>
      <c r="H16" s="46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>
        <f t="shared" si="1"/>
        <v>0</v>
      </c>
      <c r="W16" s="47">
        <f t="shared" si="2"/>
        <v>0</v>
      </c>
      <c r="X16" s="22">
        <f t="shared" si="4"/>
        <v>0</v>
      </c>
    </row>
    <row r="17" spans="1:25" s="21" customFormat="1" ht="18" customHeight="1" x14ac:dyDescent="0.25">
      <c r="A17" s="17"/>
      <c r="B17" s="19"/>
      <c r="C17" s="33"/>
      <c r="D17" s="20"/>
      <c r="E17" s="46"/>
      <c r="F17" s="46"/>
      <c r="G17" s="46"/>
      <c r="H17" s="46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>
        <f t="shared" si="1"/>
        <v>0</v>
      </c>
      <c r="W17" s="47">
        <f t="shared" si="2"/>
        <v>0</v>
      </c>
      <c r="X17" s="22">
        <f t="shared" si="4"/>
        <v>0</v>
      </c>
    </row>
    <row r="18" spans="1:25" s="21" customFormat="1" ht="18" customHeight="1" thickBot="1" x14ac:dyDescent="0.25">
      <c r="A18" s="18"/>
      <c r="B18" s="23"/>
      <c r="C18" s="24"/>
      <c r="D18" s="24"/>
      <c r="E18" s="48"/>
      <c r="F18" s="48"/>
      <c r="G18" s="48"/>
      <c r="H18" s="48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>
        <f t="shared" si="1"/>
        <v>0</v>
      </c>
      <c r="W18" s="49">
        <f t="shared" si="2"/>
        <v>0</v>
      </c>
      <c r="X18" s="22">
        <f t="shared" si="4"/>
        <v>0</v>
      </c>
    </row>
    <row r="19" spans="1:25" s="21" customFormat="1" ht="12" thickBot="1" x14ac:dyDescent="0.25">
      <c r="A19" s="25"/>
      <c r="B19" s="26" t="s">
        <v>14</v>
      </c>
      <c r="C19" s="26"/>
      <c r="D19" s="26"/>
      <c r="E19" s="50"/>
      <c r="F19" s="51"/>
      <c r="G19" s="52">
        <f>SUM(G9:G18)</f>
        <v>935560417</v>
      </c>
      <c r="H19" s="52">
        <f>SUM(H9:H18)</f>
        <v>1885754264</v>
      </c>
      <c r="I19" s="52">
        <f>SUM(I9:I18)</f>
        <v>2821314681</v>
      </c>
      <c r="J19" s="52">
        <f t="shared" ref="J19:W19" si="5">SUM(J9:J18)</f>
        <v>235109555</v>
      </c>
      <c r="K19" s="52">
        <f t="shared" si="5"/>
        <v>235109555</v>
      </c>
      <c r="L19" s="52">
        <f t="shared" si="5"/>
        <v>235109555</v>
      </c>
      <c r="M19" s="52">
        <f t="shared" si="5"/>
        <v>235109555</v>
      </c>
      <c r="N19" s="52">
        <f t="shared" si="5"/>
        <v>235109555</v>
      </c>
      <c r="O19" s="52">
        <f t="shared" si="5"/>
        <v>235109555</v>
      </c>
      <c r="P19" s="52">
        <f t="shared" si="5"/>
        <v>235109555</v>
      </c>
      <c r="Q19" s="52">
        <f t="shared" si="5"/>
        <v>235109555</v>
      </c>
      <c r="R19" s="52">
        <f t="shared" si="5"/>
        <v>235109555</v>
      </c>
      <c r="S19" s="52">
        <f t="shared" si="5"/>
        <v>235109555</v>
      </c>
      <c r="T19" s="52">
        <f t="shared" si="5"/>
        <v>235109555</v>
      </c>
      <c r="U19" s="52">
        <f t="shared" si="5"/>
        <v>235109555</v>
      </c>
      <c r="V19" s="52">
        <f t="shared" si="5"/>
        <v>235109576</v>
      </c>
      <c r="W19" s="53">
        <f t="shared" si="5"/>
        <v>2821314681</v>
      </c>
    </row>
    <row r="20" spans="1:25" x14ac:dyDescent="0.25">
      <c r="A20" s="27"/>
      <c r="B20" s="6"/>
      <c r="C20" s="6"/>
      <c r="D20" s="6"/>
      <c r="E20" s="6"/>
      <c r="F20" s="6"/>
      <c r="G20" s="28">
        <f>SUM(G19:H19)</f>
        <v>2821314681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29"/>
      <c r="X20" s="34"/>
      <c r="Y20" s="34"/>
    </row>
    <row r="21" spans="1:25" x14ac:dyDescent="0.25">
      <c r="A21" s="27"/>
      <c r="B21" s="6"/>
      <c r="C21" s="6"/>
      <c r="D21" s="6"/>
      <c r="E21" s="6"/>
      <c r="F21" s="6"/>
      <c r="G21" s="30">
        <f>+G20-W19</f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29"/>
    </row>
    <row r="22" spans="1:25" ht="15.75" thickBot="1" x14ac:dyDescent="0.3">
      <c r="A22" s="5"/>
      <c r="B22" s="7"/>
      <c r="C22" s="8"/>
      <c r="D22" s="8"/>
      <c r="E22" s="8"/>
      <c r="F22" s="8"/>
      <c r="G22" s="8"/>
      <c r="H22" s="6"/>
      <c r="I22" s="6"/>
      <c r="J22" s="9"/>
      <c r="K22" s="9"/>
      <c r="L22" s="10"/>
      <c r="M22" s="10"/>
      <c r="N22" s="10"/>
      <c r="O22" s="6"/>
      <c r="P22" s="6"/>
      <c r="Q22" s="6"/>
      <c r="R22" s="6"/>
      <c r="S22" s="6"/>
      <c r="T22" s="6"/>
      <c r="U22" s="6"/>
      <c r="V22" s="6"/>
      <c r="W22" s="29"/>
    </row>
    <row r="23" spans="1:25" ht="18.75" customHeight="1" thickBot="1" x14ac:dyDescent="0.3">
      <c r="A23" s="11"/>
      <c r="B23" s="12"/>
      <c r="C23" s="10"/>
      <c r="D23" s="10"/>
      <c r="E23" s="10"/>
      <c r="F23" s="10"/>
      <c r="G23" s="10"/>
      <c r="H23" s="31"/>
      <c r="I23" s="31"/>
      <c r="J23" s="13" t="s">
        <v>15</v>
      </c>
      <c r="K23" s="13"/>
      <c r="L23" s="14"/>
      <c r="M23" s="14"/>
      <c r="N23" s="14"/>
      <c r="O23" s="31"/>
      <c r="P23" s="31"/>
      <c r="Q23" s="31"/>
      <c r="R23" s="31"/>
      <c r="S23" s="31"/>
      <c r="T23" s="31"/>
      <c r="U23" s="31"/>
      <c r="V23" s="31"/>
      <c r="W23" s="32"/>
    </row>
    <row r="24" spans="1:25" x14ac:dyDescent="0.25">
      <c r="A24" s="15" t="s">
        <v>53</v>
      </c>
    </row>
    <row r="25" spans="1:25" x14ac:dyDescent="0.25">
      <c r="A25" s="15" t="s">
        <v>30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2017-06-07T21:31:43Z</cp:lastPrinted>
  <dcterms:created xsi:type="dcterms:W3CDTF">2017-05-30T16:08:01Z</dcterms:created>
  <dcterms:modified xsi:type="dcterms:W3CDTF">2017-06-07T21:31:45Z</dcterms:modified>
</cp:coreProperties>
</file>